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<sst xmlns="http://schemas.openxmlformats.org/spreadsheetml/2006/main" count="1791" uniqueCount="1210">
  <si>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</si>
  <si>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</si>
  <si>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</si>
  <si>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</si>
  <si>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</si>
  <si>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</si>
  <si>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</si>
  <si>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</si>
  <si>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</si>
  <si>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</si>
  <si>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</si>
  <si>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</si>
  <si>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</si>
  <si>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</si>
  <si>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</si>
  <si>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</si>
  <si>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</si>
  <si>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</si>
  <si>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</si>
  <si>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</si>
  <si>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</si>
  <si>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</si>
  <si>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</si>
  <si>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</si>
  <si>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</si>
  <si>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</si>
  <si>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</si>
  <si>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</si>
  <si>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</si>
  <si>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</si>
  <si>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</si>
  <si>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</si>
  <si>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</si>
  <si>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</si>
  <si>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</si>
  <si>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</si>
  <si>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</si>
  <si>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</si>
  <si>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</si>
  <si>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</si>
  <si>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</si>
  <si>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</si>
  <si>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</si>
  <si>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</si>
  <si>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</si>
  <si>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</si>
  <si>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</si>
  <si>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</si>
  <si>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</si>
  <si>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</si>
  <si>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</si>
  <si>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</si>
  <si>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</si>
  <si>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</si>
  <si>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</si>
  <si>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</si>
  <si>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</si>
  <si>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</si>
  <si>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</si>
  <si>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</si>
  <si>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</si>
  <si>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</si>
  <si>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</si>
  <si>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</si>
  <si>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</si>
  <si>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</si>
  <si>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</si>
  <si>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</si>
  <si>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</si>
  <si>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</si>
  <si>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</si>
  <si>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</si>
  <si>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</si>
  <si>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</si>
  <si>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</si>
  <si>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</si>
  <si>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</si>
  <si>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</si>
  <si>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</si>
  <si>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</si>
  <si>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</si>
  <si>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</si>
  <si>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</si>
  <si>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</si>
  <si>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</si>
  <si>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</si>
  <si>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</si>
  <si>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</si>
  <si>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</si>
  <si>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</si>
  <si>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</si>
  <si>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</si>
  <si>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</si>
  <si>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</si>
  <si>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</si>
  <si>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</si>
  <si>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</si>
  <si>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</si>
  <si>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</si>
  <si>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</si>
  <si>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</si>
  <si>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</si>
  <si>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</si>
  <si>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</si>
  <si>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</si>
  <si>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</si>
  <si>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</si>
  <si>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</si>
  <si>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</si>
  <si>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</si>
  <si>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</si>
  <si>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</si>
  <si>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</si>
  <si>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</si>
  <si>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</si>
  <si>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</si>
  <si>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</si>
  <si>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</si>
  <si>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</si>
  <si>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</si>
  <si>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</si>
  <si>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</si>
  <si>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</si>
  <si>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</si>
  <si>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</si>
  <si>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</si>
  <si>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</si>
  <si>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</si>
  <si>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</si>
  <si>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</si>
  <si>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</si>
  <si>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</si>
  <si>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</si>
  <si>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</si>
  <si>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</si>
  <si>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</si>
  <si>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</si>
  <si>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</si>
  <si>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</si>
  <si>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</si>
  <si>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</si>
  <si>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</si>
  <si>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</si>
  <si>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</si>
  <si>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</si>
  <si>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</si>
  <si>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</si>
  <si>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</si>
  <si>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</si>
  <si>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</si>
  <si>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</si>
  <si>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</si>
  <si>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</si>
  <si>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</si>
  <si>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</si>
  <si>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</si>
  <si>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</si>
  <si>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</si>
  <si>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</si>
  <si>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</si>
  <si>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</si>
  <si>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</si>
  <si>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</si>
  <si>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</si>
  <si>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</si>
  <si>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</si>
  <si>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</si>
  <si>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</si>
  <si>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</si>
  <si>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</si>
  <si>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</si>
  <si>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</si>
  <si>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</si>
  <si>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</si>
  <si>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</si>
  <si>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</si>
  <si>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</si>
  <si>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</si>
  <si>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</si>
  <si>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</si>
  <si>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</si>
  <si>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</si>
  <si>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</si>
  <si>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</si>
  <si>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</si>
  <si>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</si>
  <si>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</si>
  <si>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</si>
  <si>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</si>
  <si>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</si>
  <si>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</si>
  <si>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</si>
  <si>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</si>
  <si>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</si>
  <si>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</si>
  <si>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</si>
  <si>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</si>
  <si>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</si>
  <si>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</si>
  <si>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</si>
  <si>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</si>
  <si>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</si>
  <si>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</si>
  <si>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</si>
  <si>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</si>
  <si>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</si>
  <si>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</si>
  <si>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</si>
  <si>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</si>
  <si>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</si>
  <si>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</si>
  <si>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</si>
  <si>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</si>
  <si>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</si>
  <si>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</si>
  <si>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</si>
  <si>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</si>
  <si>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</si>
  <si>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</si>
  <si>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</si>
  <si>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</si>
  <si>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</si>
  <si>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</si>
  <si>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</si>
  <si>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</si>
  <si>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</si>
  <si>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</si>
  <si>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</si>
  <si>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</si>
  <si>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</si>
  <si>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</si>
  <si>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</si>
  <si>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</si>
  <si>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</si>
  <si>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</si>
  <si>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</si>
  <si>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</si>
  <si>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</si>
  <si>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</si>
  <si>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</si>
  <si>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</si>
  <si>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</si>
  <si>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</si>
  <si>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</si>
  <si>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</si>
  <si>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</si>
  <si>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</si>
  <si>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</si>
  <si>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</si>
  <si>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</si>
  <si>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</si>
  <si>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</si>
  <si>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</si>
  <si>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</si>
  <si>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</si>
  <si>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</si>
  <si>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</si>
  <si>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</si>
  <si>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</si>
  <si>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</si>
  <si>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</si>
  <si>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</si>
  <si>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</si>
  <si>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</si>
  <si>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</si>
  <si>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</si>
  <si>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</si>
  <si>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</si>
  <si>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</si>
  <si>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</si>
  <si>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</si>
  <si>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</si>
  <si>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</si>
  <si>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</si>
  <si>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</si>
  <si>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</si>
  <si>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</si>
  <si>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</si>
  <si>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</si>
  <si>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</si>
  <si>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</si>
  <si>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</si>
  <si>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</si>
  <si>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</si>
  <si>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</si>
  <si>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</si>
  <si>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</si>
  <si>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</si>
  <si>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</si>
  <si>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</si>
  <si>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</si>
  <si>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</si>
  <si>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</si>
  <si>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</si>
  <si>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</si>
  <si>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</si>
  <si>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</si>
  <si>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</si>
  <si>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</si>
  <si>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</si>
  <si>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</si>
  <si>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</si>
  <si>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</si>
  <si>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</si>
  <si>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</si>
  <si>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</si>
  <si>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</si>
  <si>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</si>
  <si>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</si>
  <si>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</si>
  <si>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</si>
  <si>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</si>
  <si>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</si>
  <si>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</si>
  <si>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</si>
  <si>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</si>
  <si>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</si>
  <si>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</si>
  <si>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</si>
  <si>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</si>
  <si>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</si>
  <si>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</si>
  <si>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</si>
  <si>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</si>
  <si>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</si>
  <si>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</si>
  <si>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</si>
  <si>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</si>
  <si>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</si>
  <si>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</si>
  <si>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</si>
  <si>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</si>
  <si>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</si>
  <si>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</si>
  <si>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</si>
  <si>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</si>
  <si>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</si>
  <si>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</si>
  <si>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</si>
  <si>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</si>
  <si>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</si>
  <si>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</si>
  <si>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</si>
  <si>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</si>
  <si>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</si>
  <si>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</si>
  <si>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</si>
  <si>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</si>
  <si>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</si>
  <si>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</si>
  <si>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</si>
  <si>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</si>
  <si>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</si>
  <si>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</si>
  <si>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</si>
  <si>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</si>
  <si>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</si>
  <si>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</si>
  <si>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</si>
  <si>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</si>
  <si>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</si>
  <si>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</si>
  <si>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</si>
  <si>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</si>
  <si>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</si>
  <si>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</si>
  <si>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</si>
  <si>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</si>
  <si>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</si>
  <si>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</si>
  <si>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</si>
  <si>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</si>
  <si>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</si>
  <si>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</si>
  <si>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</si>
  <si>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</si>
  <si>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</si>
  <si>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</si>
  <si>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</si>
  <si>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</si>
  <si>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</si>
  <si>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</si>
  <si>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</si>
  <si>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</si>
  <si>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</si>
  <si>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</si>
  <si>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</si>
  <si>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</si>
  <si>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</si>
  <si>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</si>
  <si>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</si>
  <si>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</si>
  <si>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</si>
  <si>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</si>
  <si>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</si>
  <si>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</si>
  <si>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</si>
  <si>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</si>
  <si>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</si>
  <si>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</si>
  <si>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</si>
  <si>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</si>
  <si>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</si>
  <si>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</si>
  <si>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</si>
  <si>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</si>
  <si>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</si>
  <si>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</si>
  <si>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</si>
  <si>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</si>
  <si>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</si>
  <si>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</si>
  <si>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</si>
  <si>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</si>
  <si>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</si>
  <si>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</si>
  <si>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</si>
  <si>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</si>
  <si>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</si>
  <si>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</si>
  <si>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</si>
  <si>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</si>
  <si>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</si>
  <si>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</si>
  <si>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</si>
  <si>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</si>
  <si>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</si>
  <si>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</si>
  <si>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</si>
  <si>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</si>
  <si>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</si>
  <si>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</si>
  <si>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</si>
  <si>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</si>
  <si>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</si>
  <si>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</si>
  <si>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</si>
  <si>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</si>
  <si>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</si>
  <si>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</si>
  <si>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</si>
  <si>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</si>
  <si>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</si>
  <si>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</si>
  <si>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</si>
  <si>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</si>
  <si>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</si>
  <si>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</si>
  <si>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</si>
  <si>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</si>
  <si>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</si>
  <si>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</si>
  <si>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</si>
  <si>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</si>
  <si>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</si>
  <si>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</si>
  <si>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</si>
  <si>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</si>
  <si>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</si>
  <si>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</si>
  <si>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</si>
  <si>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</si>
  <si>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</si>
  <si>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</si>
  <si>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</si>
  <si>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</si>
  <si>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</si>
  <si>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</si>
  <si>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</si>
  <si>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</si>
  <si>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</si>
  <si>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</si>
  <si>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</si>
  <si>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</si>
  <si>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</si>
  <si>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</si>
  <si>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</si>
  <si>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</si>
  <si>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</si>
  <si>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</si>
  <si>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</si>
  <si>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</si>
  <si>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</si>
  <si>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</si>
  <si>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</si>
  <si>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</si>
  <si>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</si>
  <si>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</si>
  <si>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</si>
  <si>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</si>
  <si>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</si>
  <si>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</si>
  <si>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</si>
  <si>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</si>
  <si>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</si>
  <si>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</si>
  <si>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</si>
  <si>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</si>
  <si>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</si>
  <si>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</si>
  <si>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</si>
  <si>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</si>
  <si>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</si>
  <si>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</si>
  <si>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</si>
  <si>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</si>
  <si>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</si>
  <si>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</si>
  <si>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</si>
  <si>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</si>
  <si>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</si>
  <si>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</si>
  <si>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</si>
  <si>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</si>
  <si>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</si>
  <si>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</si>
  <si>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</si>
  <si>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</si>
  <si>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</si>
  <si>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</si>
  <si>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</si>
  <si>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</si>
  <si>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</si>
  <si>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</si>
  <si>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</si>
  <si>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</si>
  <si>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</si>
  <si>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</si>
  <si>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</si>
  <si>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</si>
  <si>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</si>
  <si>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</si>
  <si>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</si>
  <si>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</si>
  <si>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</si>
  <si>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</si>
  <si>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</si>
  <si>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</si>
  <si>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</si>
  <si>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</si>
  <si>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</si>
  <si>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</si>
  <si>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</si>
  <si>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</si>
  <si>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</si>
  <si>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</si>
  <si>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</si>
  <si>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</si>
  <si>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</si>
  <si>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</si>
  <si>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</si>
  <si>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</si>
  <si>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</si>
  <si>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</si>
  <si>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</si>
  <si>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</si>
  <si>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</si>
  <si>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</si>
  <si>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</si>
  <si>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</si>
  <si>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</si>
  <si>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</si>
  <si>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</si>
  <si>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</si>
  <si>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</si>
  <si>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</si>
  <si>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</si>
  <si>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</si>
  <si>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</si>
  <si>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</si>
  <si>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</si>
  <si>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</si>
  <si>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</si>
  <si>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</si>
  <si>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</si>
  <si>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</si>
  <si>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</si>
  <si>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</si>
  <si>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</si>
  <si>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</si>
  <si>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</si>
  <si>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</si>
  <si>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</si>
  <si>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</si>
  <si>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</si>
  <si>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</si>
  <si>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</si>
  <si>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</si>
  <si>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</si>
  <si>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</si>
  <si>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</si>
  <si>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</si>
  <si>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</si>
  <si>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</si>
  <si>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</si>
  <si>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</si>
  <si>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</si>
  <si>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</si>
  <si>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</si>
  <si>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</si>
  <si>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</si>
  <si>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</si>
  <si>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</si>
  <si>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</si>
  <si>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</si>
  <si>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</si>
  <si>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</si>
  <si>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</si>
  <si>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</si>
  <si>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</si>
  <si>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</si>
  <si>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</si>
  <si>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</si>
  <si>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</si>
  <si>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</si>
  <si>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</si>
  <si>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</si>
  <si>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</si>
  <si>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</si>
  <si>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</si>
  <si>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</si>
  <si>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</si>
  <si>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</si>
  <si>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</si>
  <si>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</si>
  <si>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</si>
  <si>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</si>
  <si>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</si>
  <si>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</si>
  <si>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</si>
  <si>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</si>
  <si>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</si>
  <si>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</si>
  <si>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</si>
  <si>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</si>
  <si>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</si>
  <si>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</si>
  <si>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</si>
  <si>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</si>
  <si>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</si>
  <si>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</si>
  <si>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</si>
  <si>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</si>
  <si>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</si>
  <si>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</si>
  <si>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</si>
  <si>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</si>
  <si>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</si>
  <si>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</si>
  <si>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</si>
  <si>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</si>
  <si>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</si>
  <si>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</si>
  <si>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</si>
  <si>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</si>
  <si>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</si>
  <si>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</si>
  <si>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</si>
  <si>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</si>
  <si>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</si>
  <si>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</si>
  <si>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</si>
  <si>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</si>
  <si>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</si>
  <si>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</si>
  <si>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</si>
  <si>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</si>
  <si>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</si>
  <si>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</si>
  <si>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</si>
  <si>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</si>
  <si>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</si>
  <si>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</si>
  <si>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</si>
  <si>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</si>
  <si>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</si>
  <si>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</si>
  <si>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</si>
  <si>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</si>
  <si>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</si>
  <si>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</si>
  <si>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</si>
  <si>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</si>
  <si>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</si>
  <si>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</si>
  <si>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</si>
  <si>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</si>
  <si>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</si>
  <si>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</si>
  <si>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</si>
  <si>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</si>
  <si>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</si>
  <si>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</si>
  <si>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</si>
  <si>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</si>
  <si>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</si>
  <si>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</si>
  <si>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</si>
  <si>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</si>
  <si>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</si>
  <si>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</si>
  <si>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</si>
  <si>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</si>
  <si>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</si>
  <si>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</si>
  <si>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</si>
  <si>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</si>
  <si>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</si>
  <si>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</si>
  <si>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</si>
  <si>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</si>
  <si>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</si>
  <si>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</si>
  <si>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</si>
  <si>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</si>
  <si>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</si>
  <si>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</si>
  <si>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</si>
  <si>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</si>
  <si>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</si>
  <si>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</si>
  <si>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</si>
  <si>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</si>
  <si>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</si>
  <si>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</si>
  <si>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</si>
  <si>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</si>
  <si>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</si>
  <si>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</si>
  <si>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</si>
  <si>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</si>
  <si>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</si>
  <si>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</si>
  <si>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</si>
  <si>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</si>
  <si>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</si>
  <si>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</si>
  <si>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</si>
  <si>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</si>
  <si>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</si>
  <si>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</si>
  <si>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</si>
  <si>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</si>
  <si>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</si>
  <si>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</si>
  <si>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</si>
  <si>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</si>
  <si>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</si>
  <si>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</si>
  <si>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</si>
  <si>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</si>
  <si>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</si>
  <si>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</si>
  <si>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</si>
  <si>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</si>
  <si>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</si>
  <si>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</si>
  <si>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</si>
  <si>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</si>
  <si>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</si>
  <si>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</si>
  <si>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</si>
  <si>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</si>
  <si>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</si>
  <si>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</si>
  <si>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</si>
  <si>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</si>
  <si>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</si>
  <si>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</si>
  <si>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</si>
  <si>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</si>
  <si>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</si>
  <si>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</si>
  <si>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</si>
  <si>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</si>
  <si>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</si>
  <si>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</si>
  <si>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</si>
  <si>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</si>
  <si>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</si>
  <si>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</si>
  <si>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</si>
  <si>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</si>
  <si>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</si>
  <si>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</si>
  <si>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</si>
  <si>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</si>
  <si>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</si>
  <si>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</si>
  <si>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</si>
  <si>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</si>
  <si>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</si>
  <si>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</si>
  <si>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</si>
  <si>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</si>
  <si>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</si>
  <si>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</si>
  <si>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</si>
  <si>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</si>
  <si>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</si>
  <si>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</si>
  <si>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</si>
  <si>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</si>
  <si>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</si>
  <si>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</si>
  <si>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</si>
  <si>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</si>
  <si>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</si>
  <si>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</si>
  <si>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</si>
  <si>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</si>
  <si>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</si>
  <si>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</si>
  <si>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</si>
  <si>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</si>
  <si>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</si>
  <si>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</si>
  <si>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</si>
  <si>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</si>
  <si>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</si>
  <si>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</si>
  <si>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</si>
  <si>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</si>
  <si>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</si>
  <si>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</si>
  <si>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</si>
  <si>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</si>
  <si>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</si>
  <si>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</si>
  <si>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</si>
  <si>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</si>
  <si>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</si>
  <si>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</si>
  <si>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</si>
  <si>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</si>
  <si>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</si>
  <si>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</si>
  <si>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</si>
  <si>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</si>
  <si>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</si>
  <si>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</si>
  <si>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</si>
  <si>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</si>
  <si>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</si>
  <si>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</si>
  <si>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</si>
  <si>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</si>
  <si>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</si>
  <si>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</si>
  <si>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</si>
  <si>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</si>
  <si>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</si>
  <si>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</si>
  <si>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</si>
  <si>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</si>
  <si>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</si>
  <si>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</si>
  <si>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</si>
  <si>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</si>
  <si>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</si>
  <si>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</si>
  <si>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</si>
  <si>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</si>
  <si>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</si>
  <si>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</si>
  <si>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</si>
  <si>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</si>
  <si>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</si>
  <si>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</si>
  <si>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</si>
  <si>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</si>
  <si>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</si>
  <si>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</si>
  <si>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</si>
  <si>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</si>
  <si>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</si>
  <si>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</si>
  <si>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</si>
  <si>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</si>
  <si>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</si>
  <si>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</si>
  <si>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</si>
  <si>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</si>
  <si>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</si>
  <si>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</si>
  <si>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</si>
  <si>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</si>
  <si>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</si>
  <si>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</si>
  <si>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</si>
  <si>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</si>
  <si>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</si>
  <si>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</si>
  <si>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</si>
  <si>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</si>
  <si>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</si>
  <si>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</si>
  <si>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</si>
  <si>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</si>
  <si>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</si>
  <si>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</si>
  <si>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</si>
  <si>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</si>
  <si>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</si>
  <si>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</si>
  <si>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</si>
  <si>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</si>
  <si>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</si>
  <si>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</si>
  <si>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</si>
  <si>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</si>
  <si>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</si>
  <si>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</si>
  <si>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</si>
  <si>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</si>
  <si>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</si>
  <si>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</si>
  <si>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</si>
  <si>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</si>
  <si>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</si>
  <si>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</si>
  <si>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</si>
  <si>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</si>
  <si>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</si>
  <si>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</si>
  <si>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</si>
  <si>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</si>
  <si>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</si>
  <si>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</si>
  <si>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</si>
  <si>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</si>
  <si>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</si>
  <si>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</si>
  <si>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</si>
  <si>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</si>
  <si>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</si>
  <si>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</si>
  <si>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</si>
  <si>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</si>
  <si>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</si>
  <si>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</si>
  <si>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</si>
  <si>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</si>
  <si>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</si>
  <si>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</si>
  <si>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</si>
  <si>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</si>
  <si>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</si>
  <si>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</si>
  <si>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</si>
  <si>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</si>
  <si>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</si>
  <si>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</si>
  <si>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</si>
  <si>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</si>
  <si>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</si>
  <si>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</si>
  <si>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</si>
  <si>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</si>
  <si>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</si>
  <si>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</si>
  <si>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</si>
  <si>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</si>
  <si>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</si>
  <si>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</si>
  <si>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</si>
  <si>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</si>
  <si>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</si>
  <si>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</si>
  <si>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</si>
  <si>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</si>
  <si>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</si>
  <si>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</si>
  <si>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</si>
  <si>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</si>
  <si>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</si>
  <si>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</si>
  <si>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</si>
  <si>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</si>
  <si>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</si>
  <si>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</si>
  <si>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</si>
  <si>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</si>
  <si>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</si>
  <si>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</si>
  <si>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</si>
  <si>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</si>
  <si>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</si>
  <si>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</si>
  <si>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</si>
  <si>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</si>
  <si>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</si>
  <si>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</si>
  <si>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</si>
  <si>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</si>
  <si>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</si>
  <si>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</si>
  <si>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</si>
  <si>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</si>
  <si>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</si>
  <si>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</si>
  <si>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</si>
  <si>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</si>
  <si>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</si>
  <si>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</si>
  <si>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</si>
  <si>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</si>
  <si>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</si>
  <si>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</si>
  <si>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</si>
  <si>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</si>
  <si>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</si>
  <si>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</si>
  <si>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</si>
  <si>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</si>
  <si>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</si>
  <si>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</si>
  <si>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</si>
  <si>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</si>
  <si>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</si>
  <si>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</si>
  <si>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</si>
  <si>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</si>
  <si>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</si>
  <si>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</si>
  <si>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</si>
  <si>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</si>
  <si>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</si>
  <si>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</si>
  <si>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</si>
  <si>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</si>
  <si>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</si>
  <si>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</si>
  <si>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</si>
  <si>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</si>
  <si>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</si>
  <si>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</si>
  <si>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</si>
  <si>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</si>
  <si>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</si>
  <si>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</si>
  <si>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</si>
  <si>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</si>
  <si>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</si>
  <si>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</si>
  <si>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</si>
  <si>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</si>
  <si>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</si>
  <si>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</si>
  <si>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</si>
  <si>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</si>
  <si>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</si>
  <si>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</si>
  <si>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</si>
  <si>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</si>
  <si>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</si>
  <si>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</si>
  <si>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</si>
  <si>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</si>
  <si>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</si>
  <si>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</si>
  <si>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</si>
  <si>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</si>
  <si>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</si>
  <si>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</si>
  <si>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</si>
  <si>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</si>
  <si>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</si>
  <si>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</si>
  <si>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</si>
  <si>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</si>
  <si>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</si>
  <si>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</si>
  <si>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</si>
  <si>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</si>
  <si>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</si>
  <si>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</si>
  <si>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</si>
  <si>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</si>
  <si>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</si>
  <si>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</si>
  <si>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</si>
  <si>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</si>
  <si>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</si>
  <si>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</si>
  <si>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</si>
  <si>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</si>
  <si>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</si>
  <si>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</si>
  <si>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</si>
  <si>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</si>
  <si>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</si>
  <si>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</si>
  <si>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</si>
  <si>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</si>
  <si>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</si>
  <si>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</si>
  <si>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</si>
  <si>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</si>
  <si>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</si>
  <si>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</si>
  <si>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</si>
  <si>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</si>
  <si>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</si>
  <si>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</si>
  <si>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</si>
  <si>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</si>
  <si>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</si>
  <si>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</si>
  <si>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</si>
  <si>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</si>
  <si>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</si>
  <si>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</si>
  <si>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</si>
  <si>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</si>
  <si>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</si>
  <si>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</si>
  <si>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</si>
  <si>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</si>
  <si>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</si>
  <si>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</si>
  <si>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</si>
  <si>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</si>
  <si>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</si>
  <si>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</si>
  <si>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</si>
  <si>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</si>
  <si>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</si>
  <si>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</si>
  <si>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</si>
  <si>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</si>
  <si>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</si>
  <si>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</si>
  <si>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</si>
  <si>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</si>
  <si>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</si>
  <si>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</si>
  <si>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</si>
  <si>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</si>
  <si>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</si>
  <si>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</si>
  <si>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</si>
  <si>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</si>
  <si>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</si>
  <si>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</si>
  <si>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</si>
  <si>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</si>
  <si>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</si>
  <si>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</si>
  <si>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</si>
  <si>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</si>
  <si>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</si>
  <si>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</si>
  <si>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</si>
  <si>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</si>
  <si>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</si>
  <si>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</si>
  <si>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</si>
  <si>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</si>
  <si>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</si>
  <si>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</si>
  <si>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</si>
  <si>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</si>
  <si>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</si>
  <si>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</si>
  <si>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</si>
  <si>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</si>
  <si>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</si>
  <si>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</si>
  <si>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</si>
  <si>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</si>
  <si>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</si>
  <si>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</si>
  <si>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</si>
  <si>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</si>
  <si>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</si>
  <si>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</si>
  <si>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</si>
  <si>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</si>
  <si>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</si>
  <si>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</si>
  <si>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</si>
  <si>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</si>
  <si>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</si>
  <si>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</si>
  <si>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</si>
  <si>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</si>
  <si>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</si>
  <si>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</si>
  <si>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</si>
  <si>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KOHIMA</t>
  </si>
  <si>
    <t>KOHIMA SADAR</t>
  </si>
  <si>
    <t>AGRI FOREST SC/ UPPER AGRI WARD-17</t>
  </si>
  <si>
    <t>UPHC POTTERLANE/1 KM</t>
  </si>
  <si>
    <t>OTENSANGLA /ANM/9402844099</t>
  </si>
  <si>
    <t>OTENSANGLA</t>
  </si>
  <si>
    <t>Yes</t>
  </si>
  <si>
    <t>Permanent</t>
  </si>
  <si>
    <t>No</t>
  </si>
  <si>
    <t>NO</t>
  </si>
  <si>
    <t>ARENLA LONGKUMER</t>
  </si>
  <si>
    <t>BENDANGLEMLA</t>
  </si>
  <si>
    <t>A</t>
  </si>
  <si>
    <t>9AM TO 3PM</t>
  </si>
  <si>
    <t>RAIN HARVEST</t>
  </si>
  <si>
    <t>ANC,IMMUNIZATION,OPD,NCD,HOME VISIT</t>
  </si>
  <si>
    <t>RDT MALARIA,HIV TEST,PTK TEST,HB TEST</t>
  </si>
  <si>
    <t>NCD</t>
  </si>
  <si>
    <t>ANC,RCH,OPD,NCD,STOCK,MALARIA,VISITORS,CASH,FAMILY PLANNING,EC,TB.</t>
  </si>
  <si>
    <t>850Sqft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</si>
</sst>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7" t="s">
        <v>1074</v>
      </c>
      <c r="M1" s="67"/>
      <c r="N1" s="67"/>
      <c r="O1" s="67"/>
      <c r="P1" s="67"/>
      <c r="Q1" s="67"/>
      <c r="R1" s="67"/>
      <c r="S1" s="67"/>
      <c r="T1" s="67"/>
      <c r="U1" s="67"/>
      <c r="V1" s="67" t="s">
        <v>1075</v>
      </c>
      <c r="W1" s="67"/>
      <c r="X1" s="67"/>
      <c r="Y1" s="67"/>
      <c r="Z1" s="67"/>
      <c r="AA1" s="67"/>
      <c r="AB1" s="67"/>
      <c r="AC1" s="67"/>
      <c r="AD1" s="67"/>
      <c r="AE1" s="67"/>
      <c r="AF1" s="67" t="s">
        <v>1076</v>
      </c>
      <c r="AG1" s="67"/>
      <c r="AH1" s="67"/>
      <c r="AI1" s="67"/>
      <c r="AJ1" s="67"/>
      <c r="AK1" s="67"/>
      <c r="AL1" s="67"/>
      <c r="AM1" s="67"/>
      <c r="AN1" s="67"/>
      <c r="AO1" s="67"/>
      <c r="AP1" s="67" t="s">
        <v>1077</v>
      </c>
      <c r="AQ1" s="67"/>
      <c r="AR1" s="67"/>
      <c r="AS1" s="67"/>
      <c r="AT1" s="67"/>
      <c r="AU1" s="67"/>
      <c r="AV1" s="67"/>
      <c r="AW1" s="67"/>
      <c r="AX1" s="67"/>
      <c r="AY1" s="67"/>
      <c r="AZ1" s="67" t="s">
        <v>1078</v>
      </c>
      <c r="BA1" s="67"/>
      <c r="BB1" s="67"/>
      <c r="BC1" s="67"/>
      <c r="BD1" s="67"/>
      <c r="BE1" s="67"/>
      <c r="BF1" s="67"/>
      <c r="BG1" s="67"/>
      <c r="BH1" s="67"/>
      <c r="BI1" s="67"/>
      <c r="BJ1" s="67" t="s">
        <v>1079</v>
      </c>
      <c r="BK1" s="67"/>
      <c r="BL1" s="67"/>
      <c r="BM1" s="67"/>
      <c r="BN1" s="67"/>
      <c r="BO1" s="67"/>
      <c r="BP1" s="67"/>
      <c r="BQ1" s="67"/>
      <c r="BR1" s="67"/>
      <c r="BS1" s="67"/>
      <c r="BT1" s="67" t="s">
        <v>1080</v>
      </c>
      <c r="BU1" s="67"/>
      <c r="BV1" s="67"/>
      <c r="BW1" s="67"/>
      <c r="BX1" s="67"/>
      <c r="BY1" s="67"/>
      <c r="BZ1" s="67"/>
      <c r="CA1" s="67"/>
      <c r="CB1" s="67"/>
      <c r="CC1" s="67"/>
      <c r="CD1" s="67" t="s">
        <v>1081</v>
      </c>
      <c r="CE1" s="67"/>
      <c r="CF1" s="67"/>
      <c r="CG1" s="67"/>
      <c r="CH1" s="67"/>
      <c r="CI1" s="67"/>
      <c r="CJ1" s="67"/>
      <c r="CK1" s="67"/>
      <c r="CL1" s="67"/>
      <c r="CM1" s="67"/>
      <c r="CN1" s="67" t="s">
        <v>1082</v>
      </c>
      <c r="CO1" s="67"/>
      <c r="CP1" s="67"/>
      <c r="CQ1" s="67"/>
      <c r="CR1" s="67"/>
      <c r="CS1" s="67"/>
      <c r="CT1" s="67"/>
      <c r="CU1" s="67"/>
      <c r="CV1" s="67"/>
      <c r="CW1" s="67"/>
      <c r="CX1" s="67" t="s">
        <v>1083</v>
      </c>
      <c r="CY1" s="67"/>
      <c r="CZ1" s="67"/>
      <c r="DA1" s="67"/>
      <c r="DB1" s="67"/>
      <c r="DC1" s="67"/>
      <c r="DD1" s="67"/>
      <c r="DE1" s="67"/>
      <c r="DF1" s="67"/>
      <c r="DG1" s="67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KOHIMA</v>
      </c>
      <c r="C3" t="str">
        <f>SC_Identification!B5</f>
        <v>KOHIMA SADAR</v>
      </c>
      <c r="D3" t="str">
        <f>SC_Identification!B6</f>
        <v>AGRI FOREST SC/ UPPER AGRI WARD-17</v>
      </c>
      <c r="E3">
        <f>SC_Identification!B7</f>
        <v>11</v>
      </c>
      <c r="F3">
        <f>SC_Identification!B8</f>
        <v>16198</v>
      </c>
      <c r="G3">
        <f>SC_Identification!B9</f>
        <v>15</v>
      </c>
      <c r="H3">
        <f>SC_Identification!B10</f>
        <v>0</v>
      </c>
      <c r="I3" t="str">
        <f>SC_Identification!B11</f>
        <v>UPHC POTTERLANE/1 KM</v>
      </c>
      <c r="J3" t="str">
        <f>SC_Identification!B12</f>
        <v>OTENSANGLA /ANM/9402844099</v>
      </c>
      <c r="K3">
        <f>SC_Identification!B13</f>
        <v>43796</v>
      </c>
      <c r="L3" t="str">
        <f>'A- Human Resource'!C3</f>
        <v>OTENSANGLA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NO</v>
      </c>
      <c r="T3" t="str">
        <f>'A- Human Resource'!K3</f>
        <v>Yes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ARENLA LONGKUMER</v>
      </c>
      <c r="AQ3">
        <f>'A- Human Resource'!D6</f>
        <v>0</v>
      </c>
      <c r="AR3">
        <f>'A- Human Resource'!E6</f>
        <v>0</v>
      </c>
      <c r="AS3" t="str">
        <f>'A- Human Resource'!F6</f>
        <v>NO</v>
      </c>
      <c r="AT3" t="str">
        <f>'A- Human Resource'!G6</f>
        <v>NO</v>
      </c>
      <c r="AU3" t="str">
        <f>'A- Human Resource'!H6</f>
        <v>NO</v>
      </c>
      <c r="AV3">
        <f>'A- Human Resource'!I6</f>
        <v>0</v>
      </c>
      <c r="AW3" t="str">
        <f>'A- Human Resource'!J6</f>
        <v>No</v>
      </c>
      <c r="AX3" t="str">
        <f>'A- Human Resource'!K6</f>
        <v>Yes</v>
      </c>
      <c r="AY3">
        <f>'A- Human Resource'!L6</f>
        <v>0</v>
      </c>
      <c r="AZ3" t="str">
        <f>'A- Human Resource'!C7</f>
        <v>BENDANGLEMLA</v>
      </c>
      <c r="BA3">
        <f>'A- Human Resource'!D7</f>
        <v>0</v>
      </c>
      <c r="BB3">
        <f>'A- Human Resource'!E7</f>
        <v>0</v>
      </c>
      <c r="BC3" t="str">
        <f>'A- Human Resource'!F7</f>
        <v>NO</v>
      </c>
      <c r="BD3" t="str">
        <f>'A- Human Resource'!G7</f>
        <v>NO</v>
      </c>
      <c r="BE3" t="str">
        <f>'A- Human Resource'!H7</f>
        <v>NO</v>
      </c>
      <c r="BF3">
        <f>'A- Human Resource'!I7</f>
        <v>0</v>
      </c>
      <c r="BG3" t="str">
        <f>'A- Human Resource'!J7</f>
        <v>No</v>
      </c>
      <c r="BH3" t="str">
        <f>'A- Human Resource'!K7</f>
        <v>Yes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 t="str">
        <f>'B-Infrastructure'!C5</f>
        <v>850Sqft</v>
      </c>
      <c r="DK3" t="str">
        <f>'B-Infrastructure'!C6</f>
        <v>9AM TO 3PM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Yes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>
        <f>'B-Infrastructure'!C24</f>
        <v>0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 t="str">
        <f>'B-Infrastructure'!C44</f>
        <v>RDT MALARIA,HIV TEST,PTK TEST,HB TEST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43711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0</v>
      </c>
      <c r="FY3">
        <f>'D. Clinical Materials'!C11</f>
        <v>1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0</v>
      </c>
      <c r="GE3">
        <f>'D. Clinical Materials'!C14</f>
        <v>1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0</v>
      </c>
      <c r="HJ3">
        <f>'D. Clinical Materials'!D29</f>
        <v>0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4</v>
      </c>
      <c r="HR3">
        <f>'D. Clinical Materials'!D33</f>
        <v>4</v>
      </c>
      <c r="HS3">
        <f>'D. Clinical Materials'!C34</f>
        <v>2</v>
      </c>
      <c r="HT3">
        <f>'D. Clinical Materials'!D34</f>
        <v>2</v>
      </c>
      <c r="HU3">
        <f>'D. Clinical Materials'!C35</f>
        <v>0</v>
      </c>
      <c r="HV3">
        <f>'D. Clinical Materials'!D35</f>
        <v>0</v>
      </c>
      <c r="HW3">
        <f>'D. Clinical Materials'!C36</f>
        <v>2</v>
      </c>
      <c r="HX3">
        <f>'D. Clinical Materials'!D36</f>
        <v>2</v>
      </c>
      <c r="HY3">
        <f>'D. Clinical Materials'!C37</f>
        <v>1</v>
      </c>
      <c r="HZ3">
        <f>'D. Clinical Materials'!D37</f>
        <v>1</v>
      </c>
      <c r="IA3">
        <f>'D. Clinical Materials'!C38</f>
        <v>1</v>
      </c>
      <c r="IB3">
        <f>'D. Clinical Materials'!D38</f>
        <v>1</v>
      </c>
      <c r="IC3">
        <f>'D. Clinical Materials'!C39</f>
        <v>2</v>
      </c>
      <c r="ID3">
        <f>'D. Clinical Materials'!D39</f>
        <v>2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90</v>
      </c>
      <c r="LC3" t="str">
        <f>'E.LINEN,Consumables'!C4</f>
        <v>Yes</v>
      </c>
      <c r="LD3">
        <f>'E.LINEN,Consumables'!D4</f>
        <v>30</v>
      </c>
      <c r="LE3" t="str">
        <f>'E.LINEN,Consumables'!C5</f>
        <v>Yes</v>
      </c>
      <c r="LF3">
        <f>'E.LINEN,Consumables'!D5</f>
        <v>1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No</v>
      </c>
      <c r="LT3">
        <f>'E.LINEN,Consumables'!D12</f>
        <v>0</v>
      </c>
      <c r="LU3" t="str">
        <f>'E.LINEN,Consumables'!C13</f>
        <v>No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Yes</v>
      </c>
      <c r="MN3">
        <f>'E.LINEN,Consumables'!D22</f>
        <v>20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Yes</v>
      </c>
      <c r="MT3">
        <f>'E.LINEN,Consumables'!D25</f>
        <v>1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4</v>
      </c>
      <c r="NQ3" t="str">
        <f>'E.LINEN,Consumables'!C37</f>
        <v>Yes</v>
      </c>
      <c r="NR3">
        <f>'E.LINEN,Consumables'!D37</f>
        <v>4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4</v>
      </c>
      <c r="OH3">
        <f>'F.Furniture,G-Lab Diagnostic'!D3</f>
        <v>4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12</v>
      </c>
      <c r="QF3">
        <f>'F.Furniture,G-Lab Diagnostic'!D32</f>
        <v>12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Yes</v>
      </c>
      <c r="QN3">
        <f>'H. Drugs as per state EDL'!D8</f>
        <v>0</v>
      </c>
      <c r="QO3" t="str">
        <f>'H. Drugs as per state EDL'!D9</f>
        <v>Yes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No</v>
      </c>
      <c r="TC3" t="str">
        <f>'H. Drugs as per state EDL'!D75</f>
        <v>Yes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8" sqref="B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11</v>
      </c>
    </row>
    <row r="8" spans="1:8" ht="20.25" thickTop="1" thickBot="1">
      <c r="A8" s="42" t="s">
        <v>82</v>
      </c>
      <c r="B8" s="47">
        <v>16198</v>
      </c>
    </row>
    <row r="9" spans="1:8" ht="20.25" thickTop="1" thickBot="1">
      <c r="A9" s="42" t="s">
        <v>83</v>
      </c>
      <c r="B9" s="47">
        <v>15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5">
        <v>43796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J6" sqref="J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1196</v>
      </c>
      <c r="E3" s="50" t="s">
        <v>1197</v>
      </c>
      <c r="F3" s="49" t="s">
        <v>1196</v>
      </c>
      <c r="G3" s="49" t="s">
        <v>1198</v>
      </c>
      <c r="H3" s="49" t="s">
        <v>1196</v>
      </c>
      <c r="I3" s="49" t="s">
        <v>1198</v>
      </c>
      <c r="J3" s="48" t="s">
        <v>1199</v>
      </c>
      <c r="K3" s="49" t="s">
        <v>1196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1200</v>
      </c>
      <c r="D6" s="52"/>
      <c r="E6" s="52"/>
      <c r="F6" s="52" t="s">
        <v>1199</v>
      </c>
      <c r="G6" s="52" t="s">
        <v>1199</v>
      </c>
      <c r="H6" s="52" t="s">
        <v>1199</v>
      </c>
      <c r="I6" s="52"/>
      <c r="J6" s="49" t="s">
        <v>1198</v>
      </c>
      <c r="K6" s="49" t="s">
        <v>1196</v>
      </c>
      <c r="L6" s="52"/>
    </row>
    <row r="7" spans="1:12" s="51" customFormat="1" ht="25.5" customHeight="1" thickTop="1" thickBot="1">
      <c r="A7" s="82"/>
      <c r="B7" s="46" t="s">
        <v>1094</v>
      </c>
      <c r="C7" s="52" t="s">
        <v>1201</v>
      </c>
      <c r="D7" s="52"/>
      <c r="E7" s="52"/>
      <c r="F7" s="52" t="s">
        <v>1199</v>
      </c>
      <c r="G7" s="52" t="s">
        <v>1199</v>
      </c>
      <c r="H7" s="52" t="s">
        <v>1199</v>
      </c>
      <c r="I7" s="52"/>
      <c r="J7" s="49" t="s">
        <v>1198</v>
      </c>
      <c r="K7" s="49" t="s">
        <v>1196</v>
      </c>
      <c r="L7" s="52"/>
    </row>
    <row r="8" spans="1:12" s="51" customFormat="1" ht="25.5" customHeight="1" thickTop="1" thickBot="1">
      <c r="A8" s="82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2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zoomScale="120" zoomScaleNormal="120" workbookViewId="0">
      <selection activeCell="C5" sqref="C5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1202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1209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1203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1196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1198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1198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1198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1198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 t="s">
        <v>1204</v>
      </c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/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1198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1198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1198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1198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1198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1198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1205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1206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9" sqref="D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1196</v>
      </c>
      <c r="D4" s="60" t="s">
        <v>1207</v>
      </c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1196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1208</v>
      </c>
    </row>
    <row r="10" spans="1:4" ht="20.25" thickTop="1" thickBot="1">
      <c r="A10" s="44" t="s">
        <v>1183</v>
      </c>
      <c r="B10" s="45" t="s">
        <v>238</v>
      </c>
      <c r="C10" s="66">
        <v>43711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zoomScale="130" zoomScaleNormal="130" workbookViewId="0">
      <selection activeCell="D68" sqref="D68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0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0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0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0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0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0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>
        <v>0</v>
      </c>
    </row>
    <row r="25" spans="1:4" ht="16.5" thickTop="1" thickBot="1">
      <c r="A25" s="15" t="s">
        <v>65</v>
      </c>
      <c r="B25" s="18" t="s">
        <v>320</v>
      </c>
      <c r="C25" s="54">
        <v>0</v>
      </c>
      <c r="D25" s="54">
        <v>0</v>
      </c>
    </row>
    <row r="26" spans="1:4" ht="16.5" thickTop="1" thickBot="1">
      <c r="A26" s="15" t="s">
        <v>67</v>
      </c>
      <c r="B26" s="18" t="s">
        <v>323</v>
      </c>
      <c r="C26" s="54">
        <v>0</v>
      </c>
      <c r="D26" s="54">
        <v>0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0</v>
      </c>
      <c r="D29" s="54">
        <v>0</v>
      </c>
    </row>
    <row r="30" spans="1:4" ht="16.5" thickTop="1" thickBot="1">
      <c r="A30" s="15" t="s">
        <v>75</v>
      </c>
      <c r="B30" s="18" t="s">
        <v>334</v>
      </c>
      <c r="C30" s="54">
        <v>0</v>
      </c>
      <c r="D30" s="54">
        <v>0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>
        <v>0</v>
      </c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1</v>
      </c>
      <c r="D38" s="54">
        <v>1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0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0</v>
      </c>
      <c r="D62" s="54">
        <v>0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zoomScale="130" zoomScaleNormal="130" workbookViewId="0">
      <selection activeCell="D40" sqref="D40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>
        <v>90</v>
      </c>
    </row>
    <row r="4" spans="1:4" ht="16.5" thickTop="1" thickBot="1">
      <c r="A4" s="15" t="s">
        <v>15</v>
      </c>
      <c r="B4" s="18" t="s">
        <v>524</v>
      </c>
      <c r="C4" s="49" t="s">
        <v>1196</v>
      </c>
      <c r="D4" s="54">
        <v>30</v>
      </c>
    </row>
    <row r="5" spans="1:4" ht="16.5" thickTop="1" thickBot="1">
      <c r="A5" s="15" t="s">
        <v>17</v>
      </c>
      <c r="B5" s="18" t="s">
        <v>526</v>
      </c>
      <c r="C5" s="49" t="s">
        <v>1196</v>
      </c>
      <c r="D5" s="54">
        <v>1</v>
      </c>
    </row>
    <row r="6" spans="1:4" ht="16.5" thickTop="1" thickBot="1">
      <c r="A6" s="15" t="s">
        <v>19</v>
      </c>
      <c r="B6" s="18" t="s">
        <v>528</v>
      </c>
      <c r="C6" s="49" t="s">
        <v>1198</v>
      </c>
      <c r="D6" s="54">
        <v>0</v>
      </c>
    </row>
    <row r="7" spans="1:4" ht="16.5" thickTop="1" thickBot="1">
      <c r="A7" s="15" t="s">
        <v>29</v>
      </c>
      <c r="B7" s="18" t="s">
        <v>530</v>
      </c>
      <c r="C7" s="49" t="s">
        <v>1198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1198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1198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1198</v>
      </c>
      <c r="D10" s="54">
        <v>0</v>
      </c>
    </row>
    <row r="11" spans="1:4" ht="16.5" thickTop="1" thickBot="1">
      <c r="A11" s="15" t="s">
        <v>37</v>
      </c>
      <c r="B11" s="18" t="s">
        <v>535</v>
      </c>
      <c r="C11" s="49" t="s">
        <v>1198</v>
      </c>
      <c r="D11" s="54">
        <v>0</v>
      </c>
    </row>
    <row r="12" spans="1:4" ht="16.5" thickTop="1" thickBot="1">
      <c r="A12" s="15" t="s">
        <v>39</v>
      </c>
      <c r="B12" s="18" t="s">
        <v>537</v>
      </c>
      <c r="C12" s="49" t="s">
        <v>1198</v>
      </c>
      <c r="D12" s="54">
        <v>0</v>
      </c>
    </row>
    <row r="13" spans="1:4" ht="30" thickTop="1" thickBot="1">
      <c r="A13" s="15" t="s">
        <v>41</v>
      </c>
      <c r="B13" s="25" t="s">
        <v>539</v>
      </c>
      <c r="C13" s="49" t="s">
        <v>1198</v>
      </c>
      <c r="D13" s="54">
        <v>0</v>
      </c>
    </row>
    <row r="14" spans="1:4" ht="16.5" thickTop="1" thickBot="1">
      <c r="A14" s="15" t="s">
        <v>43</v>
      </c>
      <c r="B14" s="18" t="s">
        <v>541</v>
      </c>
      <c r="C14" s="49" t="s">
        <v>1198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1196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1198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1198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1198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1196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1196</v>
      </c>
      <c r="D22" s="54">
        <v>20</v>
      </c>
    </row>
    <row r="23" spans="1:4" ht="16.5" thickTop="1" thickBot="1">
      <c r="A23" s="15" t="s">
        <v>61</v>
      </c>
      <c r="B23" s="18" t="s">
        <v>558</v>
      </c>
      <c r="C23" s="49" t="s">
        <v>1198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1196</v>
      </c>
      <c r="D25" s="54">
        <v>1</v>
      </c>
    </row>
    <row r="26" spans="1:4" ht="16.5" thickTop="1" thickBot="1">
      <c r="A26" s="15" t="s">
        <v>67</v>
      </c>
      <c r="B26" s="19" t="s">
        <v>527</v>
      </c>
      <c r="C26" s="49" t="s">
        <v>1198</v>
      </c>
      <c r="D26" s="54">
        <v>0</v>
      </c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1198</v>
      </c>
      <c r="D31" s="54">
        <v>0</v>
      </c>
    </row>
    <row r="32" spans="1:4" ht="16.5" thickTop="1" thickBot="1">
      <c r="A32" s="15" t="s">
        <v>341</v>
      </c>
      <c r="B32" s="18" t="s">
        <v>536</v>
      </c>
      <c r="C32" s="49" t="s">
        <v>1198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1198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1198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1198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>
        <v>4</v>
      </c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>
        <v>4</v>
      </c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1198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>
        <v>0</v>
      </c>
    </row>
    <row r="41" spans="1:4" ht="16.5" thickTop="1" thickBot="1">
      <c r="A41" s="15" t="s">
        <v>258</v>
      </c>
      <c r="B41" s="18" t="s">
        <v>553</v>
      </c>
      <c r="C41" s="49" t="s">
        <v>1198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1198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1198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zoomScale="110" zoomScaleNormal="110" workbookViewId="0">
      <selection activeCell="D31" sqref="D31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4</v>
      </c>
      <c r="D3" s="61">
        <v>4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12</v>
      </c>
      <c r="D32" s="62">
        <v>12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zoomScale="120" zoomScaleNormal="12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1198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1198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/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1196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1198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1198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1198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1198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1198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1198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1198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1198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1198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1198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1198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1198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1198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1198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1198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1198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1198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1198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1198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1198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1198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1198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1198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1198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1198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1198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1198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1198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1198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1198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1198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1198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1198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1198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1198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1196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1198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1198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1198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1198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1198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1198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1198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1198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1198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1198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1198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1198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1198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1198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1198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1198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1198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1198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1198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1198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1198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zoomScale="120" zoomScaleNormal="120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1198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1198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1198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1198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1198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1198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1198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1198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1198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1198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1198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1198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1198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cp:lastPrinted>2019-11-26T17:03:14Z</cp:lastPrinted>
  <dcterms:created xsi:type="dcterms:W3CDTF">2018-06-12T07:16:00Z</dcterms:created>
  <dcterms:modified xsi:type="dcterms:W3CDTF">2019-11-28T18:58:15Z</dcterms:modified>
</cp:coreProperties>
</file>